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 activeTab="1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E9" i="2" l="1"/>
  <c r="F9" i="2" s="1"/>
  <c r="D16" i="1"/>
  <c r="D35" i="1" s="1"/>
  <c r="H16" i="1"/>
  <c r="H35" i="1" s="1"/>
  <c r="G16" i="1"/>
  <c r="G35" i="1" s="1"/>
  <c r="F16" i="1"/>
  <c r="F35" i="1" s="1"/>
  <c r="E16" i="1"/>
  <c r="E35" i="1" s="1"/>
  <c r="C16" i="1"/>
  <c r="C35" i="1" s="1"/>
</calcChain>
</file>

<file path=xl/sharedStrings.xml><?xml version="1.0" encoding="utf-8"?>
<sst xmlns="http://schemas.openxmlformats.org/spreadsheetml/2006/main" count="99" uniqueCount="63">
  <si>
    <t>CONCEPTO</t>
  </si>
  <si>
    <t>PRESUPUESTO DE EGRESOS</t>
  </si>
  <si>
    <t>APROBADO ANUAL</t>
  </si>
  <si>
    <t>MODIFICADO</t>
  </si>
  <si>
    <t>COMPROMETIDO</t>
  </si>
  <si>
    <t>DEVENGADO</t>
  </si>
  <si>
    <t>EJERCIDO</t>
  </si>
  <si>
    <t>PAGADO</t>
  </si>
  <si>
    <t>RECURSOS PRESUPUESTARIOS</t>
  </si>
  <si>
    <t>1000 Servicios Personales</t>
  </si>
  <si>
    <t>2000 Matriales y Suministros</t>
  </si>
  <si>
    <t>3000 Servicios Generales</t>
  </si>
  <si>
    <t>4000 Transferencias, Asignaciones, Subsidios y Otras Ayudas</t>
  </si>
  <si>
    <t>5000 Bienes Muebles, Inmuebles e Intangibbles</t>
  </si>
  <si>
    <t>6000 Inversión Pública</t>
  </si>
  <si>
    <t>7000 Inversiones Financieras y Otras Provisiones</t>
  </si>
  <si>
    <t>8000 Participaciones y Aportaciones</t>
  </si>
  <si>
    <t>9000 Deuda Pública</t>
  </si>
  <si>
    <t>Subtotal</t>
  </si>
  <si>
    <t>RECURSOS PROPIOS</t>
  </si>
  <si>
    <t>RECURSOS AJENOS</t>
  </si>
  <si>
    <t>RECURSOS FEDERALES NO PRESUPUESTARIOS</t>
  </si>
  <si>
    <t>TOTAL</t>
  </si>
  <si>
    <t>COORDINADOR GENERAL DE ADMINISTRACIÓN Y/O</t>
  </si>
  <si>
    <t>JEFE DE LA UNIDAD DE APOYO ADMINISTRATIVO</t>
  </si>
  <si>
    <t>TITULAR DEL ORGANISMO</t>
  </si>
  <si>
    <t xml:space="preserve"> </t>
  </si>
  <si>
    <t xml:space="preserve">                  Mtro. Francisco Ariel Coutiño Fernández</t>
  </si>
  <si>
    <t xml:space="preserve">                                          Comisionado Estatal</t>
  </si>
  <si>
    <t xml:space="preserve">                                                                                                                      APLICACIÓN DEL PRESUPUESTO TOTAL POR RUBROS</t>
  </si>
  <si>
    <t>2.1.1.1.1.421  COMISIÓN ESTATAL DE MEJORA REGULATORIA</t>
  </si>
  <si>
    <t xml:space="preserve">                            Mtro. Francisco Ariel Coutiño Fernández</t>
  </si>
  <si>
    <t xml:space="preserve">                                                      Comisionado Estatal</t>
  </si>
  <si>
    <t xml:space="preserve">ANÁLISIS DE LAS PRINCIPALES VARIACIONES Y ADECUACIONES AL PRESUPUESTO DE EGRESOS </t>
  </si>
  <si>
    <t>POR FUENTE DE FINANCIAMIENTO, RAMO Y PROGRAMA O FONDO</t>
  </si>
  <si>
    <t xml:space="preserve">PRESUPUESTO DE EGRESOS </t>
  </si>
  <si>
    <t>VARIACIÓN EN RELACIÓN AL:</t>
  </si>
  <si>
    <t>AMPLIACIONES / REDUCCIONES</t>
  </si>
  <si>
    <t>%</t>
  </si>
  <si>
    <t>2</t>
  </si>
  <si>
    <t>3 = 1+2</t>
  </si>
  <si>
    <t>4</t>
  </si>
  <si>
    <t>5 = 4-1</t>
  </si>
  <si>
    <t>JEFE DEL ÁREA DE RECURSOS FINANCIEROS</t>
  </si>
  <si>
    <t xml:space="preserve">               COORDINADOR GENERAL DE ADMINISTRACIÓN Y/O</t>
  </si>
  <si>
    <t xml:space="preserve">               JEFE DE LA UNIDAD DE APOYO ADMINISTRATIVO</t>
  </si>
  <si>
    <t>Análisis de la Razón de la Variación a Nivel Programa o Fondo</t>
  </si>
  <si>
    <t>Integración de la Modificación al Presupuesto de Egresos ( Ampliaciones/Reducciones)</t>
  </si>
  <si>
    <t xml:space="preserve">             Mtro. Francisco Ariel Coutiño Fernández</t>
  </si>
  <si>
    <t xml:space="preserve">                            Comisionado Estatal</t>
  </si>
  <si>
    <t>Renuneraciones al personal de carácter permanente, Seguridad Social, Remuneraciones Adicionales, Prestaciones Sociales y Economicas, Pagos de Estimulos.</t>
  </si>
  <si>
    <t>Fuente de Financiemaiento: 5811  Fondo General de Participaciones                                 Ramo: 28 Participaciones a Entidades Federativas y Municipios</t>
  </si>
  <si>
    <t>Fuente de Financiemaiento: 5814  Fondo General de Participaciones                                 Ramo: 28 Ingresos Estatales</t>
  </si>
  <si>
    <t>asuntos economicos, comerciales y laborales en general.</t>
  </si>
  <si>
    <t>materiales y suministros, alimentos y utencilios</t>
  </si>
  <si>
    <t xml:space="preserve">                                                                                                           Del 1 de Enero al 30 de Junio del 2020</t>
  </si>
  <si>
    <t xml:space="preserve">                                                                                                                                                                                                          Del 1 de Enero al 30 de Junio del 2020</t>
  </si>
  <si>
    <t>5811 01 Fondo General de Participaciones: tiene una Variación de $143,785.67 se debe gran parte al disponible presupuestal del ejercicio 2020, que serviran para el pago de</t>
  </si>
  <si>
    <t>5814 01 Fondo de Fiscalización y Recaudación: tiene una variación de $ 1,482.85 se debe gran parte al disponible presupuestal del ejercicio 2020,</t>
  </si>
  <si>
    <t>Fuente de Financiemaiento: 5843  Fondo General de Participaciones                                 Ramo: 28 Participaciones a Entidades Federativas y Municipios</t>
  </si>
  <si>
    <t>5843 01 Fondo de Compensación: tiene la variación de $ 70,674.48 se debe a gran parte al disponible presupuestal del ejercicio 2020,</t>
  </si>
  <si>
    <t>impuesto sobre automoviles nuevos.</t>
  </si>
  <si>
    <t>5815 01 Fondo de Compensación: tiene la variación de $ 47,315.31 se debe a gran parte al disponible presupuestal del ejercicio 2020,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</si>
</sst>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.0"/>
    <numFmt numFmtId="165" formatCode="#,##0__;\(#,##0\)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0"/>
      <color theme="1"/>
      <name val="Arial"/>
      <family val="2"/>
    </font>
    <font>
      <sz val="9"/>
      <color indexed="18"/>
      <name val="Arial"/>
      <family val="2"/>
    </font>
    <font>
      <b/>
      <sz val="9"/>
      <color theme="1"/>
      <name val="Arial"/>
      <family val="2"/>
    </font>
    <font>
      <b/>
      <sz val="9"/>
      <color indexed="9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9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thin">
        <color indexed="9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indexed="9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thin">
        <color auto="1"/>
      </left>
      <right/>
      <top style="thin">
        <color auto="1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theme="0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</cellStyleXfs>
  <cellXfs count="125">
    <xf numFmtId="0" fontId="0" fillId="0" borderId="0" xfId="0"/>
    <xf numFmtId="0" fontId="1" fillId="0" borderId="0" xfId="0" applyFont="1"/>
    <xf numFmtId="4" fontId="1" fillId="0" borderId="0" xfId="0" applyNumberFormat="1" applyFont="1" applyBorder="1"/>
    <xf numFmtId="0" fontId="1" fillId="0" borderId="0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1" fillId="0" borderId="0" xfId="0" applyFont="1" applyBorder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3" fillId="0" borderId="0" xfId="0" applyFont="1" applyBorder="1" applyAlignment="1">
      <alignment vertical="center"/>
    </xf>
    <xf numFmtId="0" fontId="2" fillId="0" borderId="6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/>
    <xf numFmtId="4" fontId="2" fillId="2" borderId="9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4" fontId="2" fillId="2" borderId="11" xfId="0" applyNumberFormat="1" applyFont="1" applyFill="1" applyBorder="1" applyAlignment="1">
      <alignment horizontal="center" vertical="center"/>
    </xf>
    <xf numFmtId="4" fontId="4" fillId="2" borderId="10" xfId="1" applyNumberFormat="1" applyFont="1" applyFill="1" applyBorder="1" applyAlignment="1">
      <alignment horizontal="center" vertical="center" wrapText="1"/>
    </xf>
    <xf numFmtId="4" fontId="4" fillId="2" borderId="10" xfId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3" fillId="0" borderId="0" xfId="0" applyFont="1" applyFill="1"/>
    <xf numFmtId="4" fontId="4" fillId="0" borderId="12" xfId="0" applyNumberFormat="1" applyFont="1" applyFill="1" applyBorder="1"/>
    <xf numFmtId="4" fontId="4" fillId="0" borderId="13" xfId="0" applyNumberFormat="1" applyFont="1" applyFill="1" applyBorder="1"/>
    <xf numFmtId="4" fontId="4" fillId="0" borderId="12" xfId="0" applyNumberFormat="1" applyFont="1" applyFill="1" applyBorder="1" applyAlignment="1">
      <alignment horizontal="right"/>
    </xf>
    <xf numFmtId="0" fontId="1" fillId="0" borderId="0" xfId="0" applyFont="1" applyFill="1"/>
    <xf numFmtId="4" fontId="1" fillId="0" borderId="12" xfId="0" applyNumberFormat="1" applyFont="1" applyFill="1" applyBorder="1"/>
    <xf numFmtId="4" fontId="1" fillId="0" borderId="13" xfId="0" applyNumberFormat="1" applyFont="1" applyFill="1" applyBorder="1"/>
    <xf numFmtId="0" fontId="1" fillId="0" borderId="12" xfId="0" applyFont="1" applyFill="1" applyBorder="1"/>
    <xf numFmtId="4" fontId="1" fillId="0" borderId="12" xfId="0" applyNumberFormat="1" applyFont="1" applyFill="1" applyBorder="1" applyAlignment="1"/>
    <xf numFmtId="4" fontId="1" fillId="0" borderId="13" xfId="0" applyNumberFormat="1" applyFont="1" applyFill="1" applyBorder="1" applyAlignment="1"/>
    <xf numFmtId="0" fontId="1" fillId="0" borderId="0" xfId="0" applyFont="1" applyFill="1" applyAlignment="1">
      <alignment vertical="center"/>
    </xf>
    <xf numFmtId="4" fontId="1" fillId="0" borderId="12" xfId="0" applyNumberFormat="1" applyFont="1" applyFill="1" applyBorder="1" applyAlignment="1">
      <alignment vertical="center"/>
    </xf>
    <xf numFmtId="4" fontId="2" fillId="0" borderId="12" xfId="0" applyNumberFormat="1" applyFont="1" applyFill="1" applyBorder="1" applyAlignment="1">
      <alignment vertical="center"/>
    </xf>
    <xf numFmtId="4" fontId="1" fillId="0" borderId="12" xfId="0" applyNumberFormat="1" applyFont="1" applyFill="1" applyBorder="1" applyAlignment="1">
      <alignment horizontal="justify"/>
    </xf>
    <xf numFmtId="4" fontId="1" fillId="0" borderId="14" xfId="0" applyNumberFormat="1" applyFont="1" applyFill="1" applyBorder="1" applyAlignment="1"/>
    <xf numFmtId="4" fontId="1" fillId="0" borderId="15" xfId="0" applyNumberFormat="1" applyFont="1" applyFill="1" applyBorder="1"/>
    <xf numFmtId="0" fontId="2" fillId="0" borderId="0" xfId="0" applyFont="1" applyFill="1"/>
    <xf numFmtId="4" fontId="2" fillId="0" borderId="16" xfId="0" applyNumberFormat="1" applyFont="1" applyFill="1" applyBorder="1" applyAlignment="1">
      <alignment horizontal="center"/>
    </xf>
    <xf numFmtId="4" fontId="2" fillId="0" borderId="10" xfId="0" applyNumberFormat="1" applyFont="1" applyFill="1" applyBorder="1"/>
    <xf numFmtId="4" fontId="2" fillId="0" borderId="12" xfId="0" applyNumberFormat="1" applyFont="1" applyFill="1" applyBorder="1" applyAlignment="1"/>
    <xf numFmtId="4" fontId="2" fillId="3" borderId="14" xfId="0" applyNumberFormat="1" applyFont="1" applyFill="1" applyBorder="1" applyAlignment="1">
      <alignment horizontal="center"/>
    </xf>
    <xf numFmtId="4" fontId="2" fillId="3" borderId="10" xfId="0" applyNumberFormat="1" applyFont="1" applyFill="1" applyBorder="1"/>
    <xf numFmtId="0" fontId="2" fillId="0" borderId="12" xfId="0" applyFont="1" applyFill="1" applyBorder="1"/>
    <xf numFmtId="49" fontId="4" fillId="0" borderId="0" xfId="0" applyNumberFormat="1" applyFont="1" applyBorder="1" applyAlignment="1">
      <alignment horizontal="right"/>
    </xf>
    <xf numFmtId="4" fontId="1" fillId="0" borderId="0" xfId="0" applyNumberFormat="1" applyFont="1"/>
    <xf numFmtId="0" fontId="2" fillId="0" borderId="0" xfId="0" applyFont="1"/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Alignment="1">
      <alignment vertical="center"/>
    </xf>
    <xf numFmtId="4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4" fontId="2" fillId="0" borderId="0" xfId="0" applyNumberFormat="1" applyFont="1"/>
    <xf numFmtId="4" fontId="1" fillId="0" borderId="0" xfId="0" applyNumberFormat="1" applyFont="1" applyBorder="1" applyAlignment="1"/>
    <xf numFmtId="4" fontId="4" fillId="0" borderId="0" xfId="0" applyNumberFormat="1" applyFont="1"/>
    <xf numFmtId="0" fontId="5" fillId="0" borderId="0" xfId="0" applyFont="1"/>
    <xf numFmtId="0" fontId="6" fillId="0" borderId="0" xfId="0" applyFont="1" applyFill="1" applyBorder="1" applyAlignment="1"/>
    <xf numFmtId="0" fontId="7" fillId="0" borderId="0" xfId="0" applyFont="1" applyFill="1" applyBorder="1" applyAlignment="1"/>
    <xf numFmtId="0" fontId="6" fillId="0" borderId="0" xfId="0" applyFont="1" applyFill="1" applyBorder="1" applyAlignment="1">
      <alignment vertical="center"/>
    </xf>
    <xf numFmtId="0" fontId="3" fillId="0" borderId="0" xfId="0" applyFont="1" applyBorder="1"/>
    <xf numFmtId="0" fontId="9" fillId="0" borderId="0" xfId="0" applyFont="1" applyBorder="1"/>
    <xf numFmtId="4" fontId="10" fillId="2" borderId="17" xfId="0" applyNumberFormat="1" applyFont="1" applyFill="1" applyBorder="1" applyAlignment="1">
      <alignment horizontal="center" vertical="center"/>
    </xf>
    <xf numFmtId="4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" fontId="2" fillId="0" borderId="14" xfId="1" applyNumberFormat="1" applyFont="1" applyFill="1" applyBorder="1" applyAlignment="1">
      <alignment horizontal="center" vertical="top"/>
    </xf>
    <xf numFmtId="4" fontId="2" fillId="0" borderId="15" xfId="1" applyNumberFormat="1" applyFont="1" applyFill="1" applyBorder="1" applyAlignment="1">
      <alignment horizontal="center" vertical="top"/>
    </xf>
    <xf numFmtId="164" fontId="2" fillId="0" borderId="18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4" fontId="2" fillId="0" borderId="19" xfId="1" applyNumberFormat="1" applyFont="1" applyFill="1" applyBorder="1" applyAlignment="1">
      <alignment horizontal="center" vertical="top"/>
    </xf>
    <xf numFmtId="4" fontId="2" fillId="0" borderId="20" xfId="1" applyNumberFormat="1" applyFont="1" applyFill="1" applyBorder="1" applyAlignment="1">
      <alignment horizontal="center" vertical="top"/>
    </xf>
    <xf numFmtId="164" fontId="12" fillId="0" borderId="21" xfId="0" applyNumberFormat="1" applyFont="1" applyFill="1" applyBorder="1" applyAlignment="1">
      <alignment horizontal="center"/>
    </xf>
    <xf numFmtId="4" fontId="2" fillId="0" borderId="0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1" fillId="0" borderId="22" xfId="0" applyNumberFormat="1" applyFont="1" applyBorder="1"/>
    <xf numFmtId="0" fontId="1" fillId="0" borderId="23" xfId="0" applyFont="1" applyBorder="1"/>
    <xf numFmtId="4" fontId="1" fillId="0" borderId="0" xfId="0" applyNumberFormat="1" applyFont="1" applyBorder="1" applyAlignment="1">
      <alignment vertical="top"/>
    </xf>
    <xf numFmtId="0" fontId="1" fillId="0" borderId="0" xfId="0" applyFont="1" applyAlignment="1">
      <alignment vertical="top"/>
    </xf>
    <xf numFmtId="4" fontId="1" fillId="0" borderId="22" xfId="0" applyNumberFormat="1" applyFont="1" applyBorder="1" applyAlignment="1">
      <alignment horizontal="left" vertical="top"/>
    </xf>
    <xf numFmtId="4" fontId="1" fillId="0" borderId="0" xfId="0" applyNumberFormat="1" applyFont="1" applyBorder="1" applyAlignment="1">
      <alignment horizontal="left" vertical="top"/>
    </xf>
    <xf numFmtId="4" fontId="1" fillId="0" borderId="23" xfId="0" applyNumberFormat="1" applyFont="1" applyBorder="1" applyAlignment="1">
      <alignment horizontal="left" vertical="top"/>
    </xf>
    <xf numFmtId="4" fontId="1" fillId="0" borderId="24" xfId="0" applyNumberFormat="1" applyFont="1" applyBorder="1"/>
    <xf numFmtId="4" fontId="1" fillId="0" borderId="25" xfId="0" applyNumberFormat="1" applyFont="1" applyBorder="1"/>
    <xf numFmtId="0" fontId="1" fillId="0" borderId="18" xfId="0" applyFont="1" applyBorder="1"/>
    <xf numFmtId="0" fontId="4" fillId="0" borderId="0" xfId="0" applyFont="1" applyBorder="1"/>
    <xf numFmtId="4" fontId="1" fillId="0" borderId="0" xfId="0" applyNumberFormat="1" applyFont="1" applyFill="1" applyBorder="1"/>
    <xf numFmtId="0" fontId="13" fillId="0" borderId="0" xfId="0" applyFont="1" applyAlignment="1">
      <alignment horizontal="right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" fontId="1" fillId="0" borderId="22" xfId="0" applyNumberFormat="1" applyFont="1" applyBorder="1" applyAlignment="1">
      <alignment horizontal="left" vertical="top"/>
    </xf>
    <xf numFmtId="4" fontId="1" fillId="0" borderId="0" xfId="0" applyNumberFormat="1" applyFont="1" applyBorder="1" applyAlignment="1">
      <alignment horizontal="left" vertical="top"/>
    </xf>
    <xf numFmtId="4" fontId="1" fillId="0" borderId="23" xfId="0" applyNumberFormat="1" applyFont="1" applyBorder="1" applyAlignment="1">
      <alignment horizontal="left" vertical="top"/>
    </xf>
    <xf numFmtId="4" fontId="2" fillId="0" borderId="22" xfId="0" applyNumberFormat="1" applyFont="1" applyBorder="1" applyAlignment="1">
      <alignment horizontal="left" vertical="top"/>
    </xf>
    <xf numFmtId="4" fontId="2" fillId="0" borderId="0" xfId="0" applyNumberFormat="1" applyFont="1" applyBorder="1" applyAlignment="1">
      <alignment horizontal="left" vertical="top"/>
    </xf>
    <xf numFmtId="4" fontId="2" fillId="0" borderId="23" xfId="0" applyNumberFormat="1" applyFont="1" applyBorder="1" applyAlignment="1">
      <alignment horizontal="left" vertical="top"/>
    </xf>
    <xf numFmtId="0" fontId="2" fillId="4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4" fontId="8" fillId="2" borderId="17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left" vertical="center"/>
    </xf>
    <xf numFmtId="4" fontId="1" fillId="0" borderId="0" xfId="0" applyNumberFormat="1" applyFont="1" applyFill="1" applyBorder="1" applyAlignment="1">
      <alignment horizontal="left" vertical="center"/>
    </xf>
    <xf numFmtId="4" fontId="1" fillId="0" borderId="23" xfId="0" applyNumberFormat="1" applyFont="1" applyFill="1" applyBorder="1" applyAlignment="1">
      <alignment horizontal="left" vertical="center"/>
    </xf>
    <xf numFmtId="0" fontId="10" fillId="2" borderId="17" xfId="0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justify" vertical="top"/>
    </xf>
    <xf numFmtId="4" fontId="2" fillId="0" borderId="0" xfId="0" applyNumberFormat="1" applyFont="1" applyFill="1" applyBorder="1" applyAlignment="1">
      <alignment horizontal="justify" vertical="top"/>
    </xf>
    <xf numFmtId="4" fontId="2" fillId="0" borderId="23" xfId="0" applyNumberFormat="1" applyFont="1" applyFill="1" applyBorder="1" applyAlignment="1">
      <alignment horizontal="justify" vertical="top"/>
    </xf>
    <xf numFmtId="4" fontId="1" fillId="0" borderId="22" xfId="0" applyNumberFormat="1" applyFont="1" applyBorder="1" applyAlignment="1">
      <alignment horizontal="justify" vertical="top"/>
    </xf>
    <xf numFmtId="4" fontId="1" fillId="0" borderId="0" xfId="0" applyNumberFormat="1" applyFont="1" applyBorder="1" applyAlignment="1">
      <alignment horizontal="justify" vertical="top"/>
    </xf>
    <xf numFmtId="4" fontId="1" fillId="0" borderId="23" xfId="0" applyNumberFormat="1" applyFont="1" applyBorder="1" applyAlignment="1">
      <alignment horizontal="justify" vertical="top"/>
    </xf>
  </cellXfs>
  <cellStyles count="8">
    <cellStyle name="Millares 21" xfId="6"/>
    <cellStyle name="Millares 21 2" xfId="1"/>
    <cellStyle name="Normal" xfId="0" builtinId="0"/>
    <cellStyle name="Normal 11 2" xfId="4"/>
    <cellStyle name="Normal 16 6" xfId="7"/>
    <cellStyle name="Normal 18" xfId="3"/>
    <cellStyle name="Normal 20 2" xfId="2"/>
    <cellStyle name="Normal 21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42</xdr:row>
      <xdr:rowOff>57150</xdr:rowOff>
    </xdr:from>
    <xdr:to>
      <xdr:col>1</xdr:col>
      <xdr:colOff>3009900</xdr:colOff>
      <xdr:row>42</xdr:row>
      <xdr:rowOff>66675</xdr:rowOff>
    </xdr:to>
    <xdr:sp macro="" textlink="">
      <xdr:nvSpPr>
        <xdr:cNvPr id="2" name="Line 4"/>
        <xdr:cNvSpPr>
          <a:spLocks noChangeShapeType="1"/>
        </xdr:cNvSpPr>
      </xdr:nvSpPr>
      <xdr:spPr bwMode="auto">
        <a:xfrm>
          <a:off x="457200" y="7439025"/>
          <a:ext cx="26384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428626</xdr:colOff>
      <xdr:row>42</xdr:row>
      <xdr:rowOff>76198</xdr:rowOff>
    </xdr:from>
    <xdr:to>
      <xdr:col>6</xdr:col>
      <xdr:colOff>742950</xdr:colOff>
      <xdr:row>42</xdr:row>
      <xdr:rowOff>76199</xdr:rowOff>
    </xdr:to>
    <xdr:sp macro="" textlink="">
      <xdr:nvSpPr>
        <xdr:cNvPr id="3" name="Line 5"/>
        <xdr:cNvSpPr>
          <a:spLocks noChangeShapeType="1"/>
        </xdr:cNvSpPr>
      </xdr:nvSpPr>
      <xdr:spPr bwMode="auto">
        <a:xfrm>
          <a:off x="6362701" y="8601073"/>
          <a:ext cx="2733674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41</xdr:row>
      <xdr:rowOff>9525</xdr:rowOff>
    </xdr:from>
    <xdr:to>
      <xdr:col>1</xdr:col>
      <xdr:colOff>1352550</xdr:colOff>
      <xdr:row>41</xdr:row>
      <xdr:rowOff>9525</xdr:rowOff>
    </xdr:to>
    <xdr:sp macro="" textlink="">
      <xdr:nvSpPr>
        <xdr:cNvPr id="2" name="Line 4"/>
        <xdr:cNvSpPr>
          <a:spLocks noChangeShapeType="1"/>
        </xdr:cNvSpPr>
      </xdr:nvSpPr>
      <xdr:spPr bwMode="auto">
        <a:xfrm>
          <a:off x="333375" y="9286875"/>
          <a:ext cx="274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1266825</xdr:colOff>
      <xdr:row>41</xdr:row>
      <xdr:rowOff>0</xdr:rowOff>
    </xdr:from>
    <xdr:to>
      <xdr:col>5</xdr:col>
      <xdr:colOff>914399</xdr:colOff>
      <xdr:row>41</xdr:row>
      <xdr:rowOff>0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6353175" y="7858125"/>
          <a:ext cx="280987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333375</xdr:colOff>
      <xdr:row>41</xdr:row>
      <xdr:rowOff>9525</xdr:rowOff>
    </xdr:from>
    <xdr:to>
      <xdr:col>5</xdr:col>
      <xdr:colOff>1352550</xdr:colOff>
      <xdr:row>41</xdr:row>
      <xdr:rowOff>9525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333375" y="7867650"/>
          <a:ext cx="2743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topLeftCell="A13" workbookViewId="0">
      <selection activeCell="G9" sqref="G9"/>
    </sheetView>
  </sheetViews>
  <sheetFormatPr baseColWidth="10" defaultColWidth="9.140625" defaultRowHeight="15" x14ac:dyDescent="0.25"/>
  <cols>
    <col min="1" max="1" width="2.7109375" customWidth="1"/>
    <col min="2" max="2" width="52.7109375" customWidth="1"/>
    <col min="3" max="3" width="15.7109375" customWidth="1"/>
    <col min="4" max="4" width="17.85546875" customWidth="1"/>
    <col min="5" max="5" width="18.7109375" customWidth="1"/>
    <col min="6" max="6" width="17.5703125" customWidth="1"/>
    <col min="7" max="7" width="17.42578125" customWidth="1"/>
    <col min="8" max="8" width="15.7109375" customWidth="1"/>
  </cols>
  <sheetData>
    <row r="1" spans="1:9" x14ac:dyDescent="0.25">
      <c r="A1" s="1"/>
      <c r="B1" s="4" t="s">
        <v>29</v>
      </c>
      <c r="C1" s="5"/>
      <c r="D1" s="5"/>
      <c r="E1" s="5"/>
      <c r="F1" s="5"/>
      <c r="G1" s="5"/>
      <c r="H1" s="6"/>
      <c r="I1" s="7"/>
    </row>
    <row r="2" spans="1:9" ht="15.75" thickBot="1" x14ac:dyDescent="0.3">
      <c r="A2" s="8"/>
      <c r="B2" s="9" t="s">
        <v>55</v>
      </c>
      <c r="C2" s="10"/>
      <c r="D2" s="10"/>
      <c r="E2" s="10"/>
      <c r="F2" s="10"/>
      <c r="G2" s="10"/>
      <c r="H2" s="11"/>
      <c r="I2" s="12"/>
    </row>
    <row r="3" spans="1:9" x14ac:dyDescent="0.25">
      <c r="A3" s="13"/>
      <c r="B3" s="14" t="s">
        <v>30</v>
      </c>
      <c r="C3" s="15"/>
      <c r="D3" s="15"/>
      <c r="E3" s="15"/>
      <c r="F3" s="15"/>
      <c r="G3" s="15"/>
      <c r="H3" s="16"/>
      <c r="I3" s="17"/>
    </row>
    <row r="4" spans="1:9" ht="31.5" customHeight="1" thickBot="1" x14ac:dyDescent="0.3">
      <c r="A4" s="18"/>
      <c r="B4" s="19" t="s">
        <v>0</v>
      </c>
      <c r="C4" s="20" t="s">
        <v>1</v>
      </c>
      <c r="D4" s="20"/>
      <c r="E4" s="20"/>
      <c r="F4" s="20"/>
      <c r="G4" s="20"/>
      <c r="H4" s="20"/>
      <c r="I4" s="21"/>
    </row>
    <row r="5" spans="1:9" ht="24" x14ac:dyDescent="0.25">
      <c r="A5" s="22"/>
      <c r="B5" s="23"/>
      <c r="C5" s="24" t="s">
        <v>2</v>
      </c>
      <c r="D5" s="25" t="s">
        <v>3</v>
      </c>
      <c r="E5" s="25" t="s">
        <v>4</v>
      </c>
      <c r="F5" s="25" t="s">
        <v>5</v>
      </c>
      <c r="G5" s="25" t="s">
        <v>6</v>
      </c>
      <c r="H5" s="25" t="s">
        <v>7</v>
      </c>
      <c r="I5" s="26"/>
    </row>
    <row r="6" spans="1:9" x14ac:dyDescent="0.25">
      <c r="A6" s="27"/>
      <c r="B6" s="28" t="s">
        <v>8</v>
      </c>
      <c r="C6" s="29"/>
      <c r="D6" s="29"/>
      <c r="E6" s="29"/>
      <c r="F6" s="29"/>
      <c r="G6" s="29"/>
      <c r="H6" s="29"/>
      <c r="I6" s="30"/>
    </row>
    <row r="7" spans="1:9" x14ac:dyDescent="0.25">
      <c r="A7" s="31"/>
      <c r="B7" s="32" t="s">
        <v>9</v>
      </c>
      <c r="C7" s="33">
        <v>2057845.06</v>
      </c>
      <c r="D7" s="33">
        <v>2066414.9</v>
      </c>
      <c r="E7" s="33">
        <v>2016144.89</v>
      </c>
      <c r="F7" s="33">
        <v>2016144.89</v>
      </c>
      <c r="G7" s="33">
        <v>2016144.89</v>
      </c>
      <c r="H7" s="33">
        <v>857110.05</v>
      </c>
      <c r="I7" s="34"/>
    </row>
    <row r="8" spans="1:9" x14ac:dyDescent="0.25">
      <c r="A8" s="31"/>
      <c r="B8" s="35" t="s">
        <v>10</v>
      </c>
      <c r="C8" s="36">
        <v>50384.26</v>
      </c>
      <c r="D8" s="36">
        <v>44911.81</v>
      </c>
      <c r="E8" s="36">
        <v>39875.64</v>
      </c>
      <c r="F8" s="36">
        <v>39875.64</v>
      </c>
      <c r="G8" s="36">
        <v>39875.64</v>
      </c>
      <c r="H8" s="36">
        <v>0</v>
      </c>
      <c r="I8" s="35"/>
    </row>
    <row r="9" spans="1:9" x14ac:dyDescent="0.25">
      <c r="A9" s="31"/>
      <c r="B9" s="32" t="s">
        <v>11</v>
      </c>
      <c r="C9" s="33">
        <v>90421.83</v>
      </c>
      <c r="D9" s="33">
        <v>506476.01</v>
      </c>
      <c r="E9" s="33">
        <v>405888.93</v>
      </c>
      <c r="F9" s="33">
        <v>405888.93</v>
      </c>
      <c r="G9" s="33">
        <v>405888.93</v>
      </c>
      <c r="H9" s="33">
        <v>0</v>
      </c>
      <c r="I9" s="34"/>
    </row>
    <row r="10" spans="1:9" x14ac:dyDescent="0.25">
      <c r="A10" s="37"/>
      <c r="B10" s="38" t="s">
        <v>12</v>
      </c>
      <c r="C10" s="33"/>
      <c r="D10" s="33" t="s">
        <v>26</v>
      </c>
      <c r="E10" s="33" t="s">
        <v>26</v>
      </c>
      <c r="F10" s="33" t="s">
        <v>26</v>
      </c>
      <c r="G10" s="33" t="s">
        <v>26</v>
      </c>
      <c r="H10" s="33" t="s">
        <v>26</v>
      </c>
      <c r="I10" s="39"/>
    </row>
    <row r="11" spans="1:9" x14ac:dyDescent="0.25">
      <c r="A11" s="31"/>
      <c r="B11" s="35" t="s">
        <v>13</v>
      </c>
      <c r="C11" s="33"/>
      <c r="D11" s="33"/>
      <c r="E11" s="33"/>
      <c r="F11" s="33"/>
      <c r="G11" s="33"/>
      <c r="H11" s="33"/>
      <c r="I11" s="35"/>
    </row>
    <row r="12" spans="1:9" x14ac:dyDescent="0.25">
      <c r="A12" s="31"/>
      <c r="B12" s="35" t="s">
        <v>14</v>
      </c>
      <c r="C12" s="33"/>
      <c r="D12" s="33"/>
      <c r="E12" s="33"/>
      <c r="F12" s="33"/>
      <c r="G12" s="33"/>
      <c r="H12" s="33"/>
      <c r="I12" s="35"/>
    </row>
    <row r="13" spans="1:9" x14ac:dyDescent="0.25">
      <c r="A13" s="31"/>
      <c r="B13" s="35" t="s">
        <v>15</v>
      </c>
      <c r="C13" s="33"/>
      <c r="D13" s="33"/>
      <c r="E13" s="33"/>
      <c r="F13" s="33"/>
      <c r="G13" s="33"/>
      <c r="H13" s="33"/>
      <c r="I13" s="40"/>
    </row>
    <row r="14" spans="1:9" x14ac:dyDescent="0.25">
      <c r="A14" s="31"/>
      <c r="B14" s="35" t="s">
        <v>16</v>
      </c>
      <c r="C14" s="33"/>
      <c r="D14" s="33"/>
      <c r="E14" s="33"/>
      <c r="F14" s="33"/>
      <c r="G14" s="33"/>
      <c r="H14" s="33"/>
      <c r="I14" s="34"/>
    </row>
    <row r="15" spans="1:9" x14ac:dyDescent="0.25">
      <c r="A15" s="31"/>
      <c r="B15" s="41" t="s">
        <v>17</v>
      </c>
      <c r="C15" s="42"/>
      <c r="D15" s="42"/>
      <c r="E15" s="42"/>
      <c r="F15" s="42"/>
      <c r="G15" s="42"/>
      <c r="H15" s="42"/>
      <c r="I15" s="35"/>
    </row>
    <row r="16" spans="1:9" x14ac:dyDescent="0.25">
      <c r="A16" s="43"/>
      <c r="B16" s="44" t="s">
        <v>18</v>
      </c>
      <c r="C16" s="45">
        <f t="shared" ref="C16:H16" si="0">SUM(C7:C15)</f>
        <v>2198651.15</v>
      </c>
      <c r="D16" s="45">
        <f t="shared" si="0"/>
        <v>2617802.7199999997</v>
      </c>
      <c r="E16" s="45">
        <f t="shared" si="0"/>
        <v>2461909.46</v>
      </c>
      <c r="F16" s="45">
        <f t="shared" si="0"/>
        <v>2461909.46</v>
      </c>
      <c r="G16" s="45">
        <f t="shared" si="0"/>
        <v>2461909.46</v>
      </c>
      <c r="H16" s="45">
        <f t="shared" si="0"/>
        <v>857110.05</v>
      </c>
      <c r="I16" s="46"/>
    </row>
    <row r="17" spans="1:9" x14ac:dyDescent="0.25">
      <c r="A17" s="31"/>
      <c r="B17" s="28" t="s">
        <v>19</v>
      </c>
      <c r="C17" s="33"/>
      <c r="D17" s="33"/>
      <c r="E17" s="33"/>
      <c r="F17" s="33"/>
      <c r="G17" s="33"/>
      <c r="H17" s="33"/>
      <c r="I17" s="35"/>
    </row>
    <row r="18" spans="1:9" x14ac:dyDescent="0.25">
      <c r="A18" s="31"/>
      <c r="B18" s="32" t="s">
        <v>9</v>
      </c>
      <c r="C18" s="33"/>
      <c r="D18" s="33"/>
      <c r="E18" s="33"/>
      <c r="F18" s="33"/>
      <c r="G18" s="33"/>
      <c r="H18" s="33"/>
      <c r="I18" s="35"/>
    </row>
    <row r="19" spans="1:9" x14ac:dyDescent="0.25">
      <c r="A19" s="31"/>
      <c r="B19" s="35" t="s">
        <v>10</v>
      </c>
      <c r="C19" s="33"/>
      <c r="D19" s="33"/>
      <c r="E19" s="33"/>
      <c r="F19" s="33"/>
      <c r="G19" s="33"/>
      <c r="H19" s="33"/>
      <c r="I19" s="35"/>
    </row>
    <row r="20" spans="1:9" x14ac:dyDescent="0.25">
      <c r="A20" s="31"/>
      <c r="B20" s="32" t="s">
        <v>11</v>
      </c>
      <c r="C20" s="33"/>
      <c r="D20" s="33"/>
      <c r="E20" s="33"/>
      <c r="F20" s="33"/>
      <c r="G20" s="33"/>
      <c r="H20" s="33"/>
      <c r="I20" s="35"/>
    </row>
    <row r="21" spans="1:9" x14ac:dyDescent="0.25">
      <c r="A21" s="31"/>
      <c r="B21" s="38" t="s">
        <v>12</v>
      </c>
      <c r="C21" s="33"/>
      <c r="D21" s="33"/>
      <c r="E21" s="33"/>
      <c r="F21" s="33"/>
      <c r="G21" s="33"/>
      <c r="H21" s="33"/>
      <c r="I21" s="35"/>
    </row>
    <row r="22" spans="1:9" x14ac:dyDescent="0.25">
      <c r="A22" s="43"/>
      <c r="B22" s="44" t="s">
        <v>18</v>
      </c>
      <c r="C22" s="45"/>
      <c r="D22" s="45"/>
      <c r="E22" s="45"/>
      <c r="F22" s="45"/>
      <c r="G22" s="45"/>
      <c r="H22" s="45"/>
      <c r="I22" s="46"/>
    </row>
    <row r="23" spans="1:9" x14ac:dyDescent="0.25">
      <c r="A23" s="31"/>
      <c r="B23" s="28" t="s">
        <v>20</v>
      </c>
      <c r="C23" s="33"/>
      <c r="D23" s="33"/>
      <c r="E23" s="33"/>
      <c r="F23" s="33"/>
      <c r="G23" s="33"/>
      <c r="H23" s="33"/>
      <c r="I23" s="35"/>
    </row>
    <row r="24" spans="1:9" x14ac:dyDescent="0.25">
      <c r="A24" s="31"/>
      <c r="B24" s="32" t="s">
        <v>9</v>
      </c>
      <c r="C24" s="33"/>
      <c r="D24" s="33"/>
      <c r="E24" s="33"/>
      <c r="F24" s="33"/>
      <c r="G24" s="33"/>
      <c r="H24" s="33"/>
      <c r="I24" s="35"/>
    </row>
    <row r="25" spans="1:9" x14ac:dyDescent="0.25">
      <c r="A25" s="31"/>
      <c r="B25" s="35" t="s">
        <v>10</v>
      </c>
      <c r="C25" s="33"/>
      <c r="D25" s="33"/>
      <c r="E25" s="33"/>
      <c r="F25" s="33"/>
      <c r="G25" s="33"/>
      <c r="H25" s="33"/>
      <c r="I25" s="35"/>
    </row>
    <row r="26" spans="1:9" x14ac:dyDescent="0.25">
      <c r="A26" s="31"/>
      <c r="B26" s="32" t="s">
        <v>11</v>
      </c>
      <c r="C26" s="33"/>
      <c r="D26" s="33"/>
      <c r="E26" s="33"/>
      <c r="F26" s="33"/>
      <c r="G26" s="33"/>
      <c r="H26" s="33"/>
      <c r="I26" s="35"/>
    </row>
    <row r="27" spans="1:9" x14ac:dyDescent="0.25">
      <c r="A27" s="31"/>
      <c r="B27" s="38" t="s">
        <v>12</v>
      </c>
      <c r="C27" s="33"/>
      <c r="D27" s="33"/>
      <c r="E27" s="33"/>
      <c r="F27" s="33"/>
      <c r="G27" s="33"/>
      <c r="H27" s="33"/>
      <c r="I27" s="35"/>
    </row>
    <row r="28" spans="1:9" x14ac:dyDescent="0.25">
      <c r="A28" s="43"/>
      <c r="B28" s="44" t="s">
        <v>18</v>
      </c>
      <c r="C28" s="45"/>
      <c r="D28" s="45"/>
      <c r="E28" s="45"/>
      <c r="F28" s="45"/>
      <c r="G28" s="45"/>
      <c r="H28" s="45"/>
      <c r="I28" s="46"/>
    </row>
    <row r="29" spans="1:9" x14ac:dyDescent="0.25">
      <c r="A29" s="31"/>
      <c r="B29" s="28" t="s">
        <v>21</v>
      </c>
      <c r="C29" s="33"/>
      <c r="D29" s="33"/>
      <c r="E29" s="33"/>
      <c r="F29" s="33"/>
      <c r="G29" s="33"/>
      <c r="H29" s="33"/>
      <c r="I29" s="35"/>
    </row>
    <row r="30" spans="1:9" x14ac:dyDescent="0.25">
      <c r="A30" s="31"/>
      <c r="B30" s="32" t="s">
        <v>9</v>
      </c>
      <c r="C30" s="33"/>
      <c r="D30" s="33"/>
      <c r="E30" s="33"/>
      <c r="F30" s="33"/>
      <c r="G30" s="33"/>
      <c r="H30" s="33"/>
      <c r="I30" s="35"/>
    </row>
    <row r="31" spans="1:9" x14ac:dyDescent="0.25">
      <c r="A31" s="31"/>
      <c r="B31" s="35" t="s">
        <v>10</v>
      </c>
      <c r="C31" s="33"/>
      <c r="D31" s="33"/>
      <c r="E31" s="33"/>
      <c r="F31" s="33"/>
      <c r="G31" s="33"/>
      <c r="H31" s="33"/>
      <c r="I31" s="35"/>
    </row>
    <row r="32" spans="1:9" x14ac:dyDescent="0.25">
      <c r="A32" s="31"/>
      <c r="B32" s="32" t="s">
        <v>11</v>
      </c>
      <c r="C32" s="33"/>
      <c r="D32" s="33"/>
      <c r="E32" s="33"/>
      <c r="F32" s="33"/>
      <c r="G32" s="33"/>
      <c r="H32" s="33"/>
      <c r="I32" s="35"/>
    </row>
    <row r="33" spans="1:9" x14ac:dyDescent="0.25">
      <c r="A33" s="31"/>
      <c r="B33" s="38" t="s">
        <v>12</v>
      </c>
      <c r="C33" s="33"/>
      <c r="D33" s="33"/>
      <c r="E33" s="33"/>
      <c r="F33" s="33"/>
      <c r="G33" s="33"/>
      <c r="H33" s="33"/>
      <c r="I33" s="35"/>
    </row>
    <row r="34" spans="1:9" x14ac:dyDescent="0.25">
      <c r="A34" s="43"/>
      <c r="B34" s="44" t="s">
        <v>18</v>
      </c>
      <c r="C34" s="45"/>
      <c r="D34" s="45"/>
      <c r="E34" s="45"/>
      <c r="F34" s="45"/>
      <c r="G34" s="45"/>
      <c r="H34" s="45"/>
      <c r="I34" s="46"/>
    </row>
    <row r="35" spans="1:9" x14ac:dyDescent="0.25">
      <c r="A35" s="43"/>
      <c r="B35" s="47" t="s">
        <v>22</v>
      </c>
      <c r="C35" s="48">
        <f>SUM(C16,C22,C28,C34)</f>
        <v>2198651.15</v>
      </c>
      <c r="D35" s="48">
        <f t="shared" ref="D35:H35" si="1">SUM(D16,D22,D28,D34)</f>
        <v>2617802.7199999997</v>
      </c>
      <c r="E35" s="48">
        <f t="shared" si="1"/>
        <v>2461909.46</v>
      </c>
      <c r="F35" s="48">
        <f t="shared" si="1"/>
        <v>2461909.46</v>
      </c>
      <c r="G35" s="48">
        <f t="shared" si="1"/>
        <v>2461909.46</v>
      </c>
      <c r="H35" s="48">
        <f t="shared" si="1"/>
        <v>857110.05</v>
      </c>
      <c r="I35" s="49"/>
    </row>
    <row r="36" spans="1:9" x14ac:dyDescent="0.25">
      <c r="A36" s="1"/>
      <c r="B36" s="2"/>
      <c r="C36" s="2"/>
      <c r="D36" s="2"/>
      <c r="E36" s="2"/>
      <c r="F36" s="2"/>
      <c r="G36" s="2"/>
      <c r="H36" s="50" t="s">
        <v>26</v>
      </c>
      <c r="I36" s="3"/>
    </row>
    <row r="37" spans="1:9" x14ac:dyDescent="0.25">
      <c r="A37" s="1"/>
      <c r="B37" s="51"/>
      <c r="C37" s="51"/>
      <c r="D37" s="51"/>
      <c r="E37" s="51"/>
      <c r="F37" s="51"/>
      <c r="G37" s="51"/>
      <c r="H37" s="51"/>
      <c r="I37" s="3"/>
    </row>
    <row r="38" spans="1:9" x14ac:dyDescent="0.25">
      <c r="A38" s="1"/>
      <c r="B38" s="51"/>
      <c r="C38" s="51"/>
      <c r="D38" s="51"/>
      <c r="E38" s="51"/>
      <c r="F38" s="51"/>
      <c r="G38" s="51"/>
      <c r="H38" s="51"/>
      <c r="I38" s="3"/>
    </row>
    <row r="39" spans="1:9" x14ac:dyDescent="0.25">
      <c r="A39" s="52"/>
      <c r="B39" s="53" t="s">
        <v>25</v>
      </c>
      <c r="C39" s="54"/>
      <c r="D39" s="54"/>
      <c r="E39" s="54"/>
      <c r="F39" s="55" t="s">
        <v>23</v>
      </c>
      <c r="G39" s="55"/>
      <c r="H39" s="55"/>
      <c r="I39" s="56"/>
    </row>
    <row r="40" spans="1:9" x14ac:dyDescent="0.25">
      <c r="A40" s="52"/>
      <c r="B40" s="52"/>
      <c r="C40" s="57"/>
      <c r="D40" s="57"/>
      <c r="E40" s="57"/>
      <c r="F40" s="55" t="s">
        <v>24</v>
      </c>
      <c r="G40" s="55"/>
      <c r="H40" s="55"/>
      <c r="I40" s="56"/>
    </row>
    <row r="41" spans="1:9" x14ac:dyDescent="0.25">
      <c r="A41" s="1"/>
      <c r="B41" s="8"/>
      <c r="C41" s="2"/>
      <c r="D41" s="2"/>
      <c r="E41" s="2"/>
      <c r="F41" s="58"/>
      <c r="G41" s="58"/>
      <c r="H41" s="58"/>
      <c r="I41" s="51"/>
    </row>
    <row r="42" spans="1:9" x14ac:dyDescent="0.25">
      <c r="A42" s="1"/>
      <c r="B42" s="1"/>
      <c r="C42" s="51"/>
      <c r="D42" s="51"/>
      <c r="E42" s="51"/>
      <c r="F42" s="51"/>
      <c r="G42" s="51"/>
      <c r="H42" s="51"/>
      <c r="I42" s="51"/>
    </row>
    <row r="43" spans="1:9" x14ac:dyDescent="0.25">
      <c r="A43" s="1"/>
      <c r="B43" s="51"/>
      <c r="C43" s="51"/>
      <c r="D43" s="51"/>
      <c r="E43" s="51"/>
      <c r="F43" s="51" t="s">
        <v>26</v>
      </c>
      <c r="G43" s="51"/>
      <c r="H43" s="51"/>
      <c r="I43" s="3"/>
    </row>
    <row r="44" spans="1:9" x14ac:dyDescent="0.25">
      <c r="A44" s="1"/>
      <c r="B44" s="59" t="s">
        <v>27</v>
      </c>
      <c r="C44" s="51"/>
      <c r="D44" s="51"/>
      <c r="E44" s="59" t="s">
        <v>31</v>
      </c>
      <c r="F44" s="51"/>
      <c r="G44" s="51"/>
      <c r="H44" s="51"/>
      <c r="I44" s="3"/>
    </row>
    <row r="45" spans="1:9" x14ac:dyDescent="0.25">
      <c r="B45" s="60" t="s">
        <v>28</v>
      </c>
      <c r="E45" s="60" t="s">
        <v>32</v>
      </c>
    </row>
  </sheetData>
  <pageMargins left="0.11811023622047245" right="0.11811023622047245" top="0.15748031496062992" bottom="0.15748031496062992" header="0.31496062992125984" footer="0.31496062992125984"/>
  <pageSetup scale="8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"/>
  <sheetViews>
    <sheetView tabSelected="1" workbookViewId="0">
      <selection activeCell="A23" sqref="A23"/>
    </sheetView>
  </sheetViews>
  <sheetFormatPr baseColWidth="10" defaultRowHeight="15" x14ac:dyDescent="0.25"/>
  <cols>
    <col min="1" max="1" width="25.85546875" customWidth="1"/>
    <col min="2" max="2" width="26.85546875" customWidth="1"/>
    <col min="3" max="3" width="23.5703125" customWidth="1"/>
    <col min="4" max="4" width="23.28515625" customWidth="1"/>
    <col min="5" max="5" width="24.140625" customWidth="1"/>
    <col min="6" max="6" width="25.85546875" customWidth="1"/>
  </cols>
  <sheetData>
    <row r="1" spans="1:10" x14ac:dyDescent="0.25">
      <c r="A1" s="2"/>
      <c r="B1" s="2"/>
      <c r="C1" s="2"/>
      <c r="D1" s="2"/>
      <c r="E1" s="2"/>
      <c r="F1" s="8"/>
      <c r="G1" s="3"/>
      <c r="H1" s="1"/>
      <c r="I1" s="1"/>
      <c r="J1" s="1"/>
    </row>
    <row r="2" spans="1:10" x14ac:dyDescent="0.25">
      <c r="A2" s="112" t="s">
        <v>33</v>
      </c>
      <c r="B2" s="112"/>
      <c r="C2" s="112"/>
      <c r="D2" s="112"/>
      <c r="E2" s="112"/>
      <c r="F2" s="112"/>
      <c r="G2" s="61"/>
      <c r="H2" s="1"/>
      <c r="I2" s="1"/>
      <c r="J2" s="1"/>
    </row>
    <row r="3" spans="1:10" x14ac:dyDescent="0.25">
      <c r="A3" s="112" t="s">
        <v>34</v>
      </c>
      <c r="B3" s="112"/>
      <c r="C3" s="112"/>
      <c r="D3" s="112"/>
      <c r="E3" s="112"/>
      <c r="F3" s="112"/>
      <c r="G3" s="61"/>
      <c r="H3" s="1"/>
      <c r="I3" s="1"/>
      <c r="J3" s="1"/>
    </row>
    <row r="4" spans="1:10" ht="15.75" thickBot="1" x14ac:dyDescent="0.3">
      <c r="A4" s="9" t="s">
        <v>56</v>
      </c>
      <c r="B4" s="10"/>
      <c r="C4" s="10"/>
      <c r="D4" s="9"/>
      <c r="E4" s="10" t="s">
        <v>26</v>
      </c>
      <c r="F4" s="10"/>
      <c r="G4" s="62"/>
      <c r="H4" s="8"/>
      <c r="I4" s="8"/>
      <c r="J4" s="8"/>
    </row>
    <row r="5" spans="1:10" x14ac:dyDescent="0.25">
      <c r="A5" s="14" t="s">
        <v>30</v>
      </c>
      <c r="B5" s="15"/>
      <c r="C5" s="15"/>
      <c r="D5" s="14" t="s">
        <v>26</v>
      </c>
      <c r="E5" s="15"/>
      <c r="F5" s="15"/>
      <c r="G5" s="63"/>
      <c r="H5" s="64"/>
      <c r="I5" s="64"/>
      <c r="J5" s="64"/>
    </row>
    <row r="6" spans="1:10" x14ac:dyDescent="0.25">
      <c r="A6" s="113" t="s">
        <v>35</v>
      </c>
      <c r="B6" s="113"/>
      <c r="C6" s="113"/>
      <c r="D6" s="113"/>
      <c r="E6" s="114" t="s">
        <v>36</v>
      </c>
      <c r="F6" s="114"/>
      <c r="G6" s="63"/>
      <c r="H6" s="65"/>
      <c r="I6" s="65"/>
      <c r="J6" s="65"/>
    </row>
    <row r="7" spans="1:10" x14ac:dyDescent="0.25">
      <c r="A7" s="66" t="s">
        <v>2</v>
      </c>
      <c r="B7" s="67" t="s">
        <v>37</v>
      </c>
      <c r="C7" s="66" t="s">
        <v>3</v>
      </c>
      <c r="D7" s="66" t="s">
        <v>5</v>
      </c>
      <c r="E7" s="66" t="s">
        <v>2</v>
      </c>
      <c r="F7" s="118" t="s">
        <v>38</v>
      </c>
      <c r="G7" s="63"/>
      <c r="H7" s="65"/>
      <c r="I7" s="65"/>
      <c r="J7" s="65"/>
    </row>
    <row r="8" spans="1:10" x14ac:dyDescent="0.25">
      <c r="A8" s="68">
        <v>1</v>
      </c>
      <c r="B8" s="69" t="s">
        <v>39</v>
      </c>
      <c r="C8" s="68" t="s">
        <v>40</v>
      </c>
      <c r="D8" s="68" t="s">
        <v>41</v>
      </c>
      <c r="E8" s="68" t="s">
        <v>42</v>
      </c>
      <c r="F8" s="118"/>
      <c r="G8" s="70"/>
      <c r="H8" s="71"/>
      <c r="I8" s="71"/>
      <c r="J8" s="71"/>
    </row>
    <row r="9" spans="1:10" x14ac:dyDescent="0.25">
      <c r="A9" s="72">
        <v>2198651.15</v>
      </c>
      <c r="B9" s="72">
        <v>419151.57</v>
      </c>
      <c r="C9" s="72">
        <v>2617802.7200000002</v>
      </c>
      <c r="D9" s="73">
        <v>2461909.46</v>
      </c>
      <c r="E9" s="73">
        <f>D9-A9</f>
        <v>263258.31000000006</v>
      </c>
      <c r="F9" s="74">
        <f>E9/A9*100</f>
        <v>11.973628012793212</v>
      </c>
      <c r="G9" s="26"/>
      <c r="H9" s="75"/>
      <c r="I9" s="22"/>
      <c r="J9" s="22"/>
    </row>
    <row r="10" spans="1:10" x14ac:dyDescent="0.25">
      <c r="A10" s="76"/>
      <c r="B10" s="77"/>
      <c r="C10" s="77"/>
      <c r="D10" s="77"/>
      <c r="E10" s="77"/>
      <c r="F10" s="78"/>
      <c r="G10" s="26"/>
      <c r="H10" s="75"/>
      <c r="I10" s="22"/>
      <c r="J10" s="22"/>
    </row>
    <row r="11" spans="1:10" x14ac:dyDescent="0.25">
      <c r="A11" s="119" t="s">
        <v>46</v>
      </c>
      <c r="B11" s="120"/>
      <c r="C11" s="120"/>
      <c r="D11" s="120"/>
      <c r="E11" s="120"/>
      <c r="F11" s="121"/>
      <c r="G11" s="79"/>
      <c r="H11" s="80"/>
      <c r="I11" s="80"/>
      <c r="J11" s="80"/>
    </row>
    <row r="12" spans="1:10" x14ac:dyDescent="0.25">
      <c r="A12" s="81"/>
      <c r="B12" s="82"/>
      <c r="C12" s="82"/>
      <c r="D12" s="82"/>
      <c r="E12" s="82"/>
      <c r="F12" s="83"/>
      <c r="G12" s="79"/>
      <c r="H12" s="80"/>
      <c r="I12" s="80"/>
      <c r="J12" s="80"/>
    </row>
    <row r="13" spans="1:10" x14ac:dyDescent="0.25">
      <c r="A13" s="100" t="s">
        <v>51</v>
      </c>
      <c r="B13" s="101"/>
      <c r="C13" s="101"/>
      <c r="D13" s="101"/>
      <c r="E13" s="101"/>
      <c r="F13" s="102"/>
      <c r="G13" s="79"/>
      <c r="H13" s="80"/>
      <c r="I13" s="80"/>
      <c r="J13" s="80"/>
    </row>
    <row r="14" spans="1:10" x14ac:dyDescent="0.25">
      <c r="A14" s="84" t="s">
        <v>57</v>
      </c>
      <c r="B14" s="2"/>
      <c r="C14" s="2"/>
      <c r="D14" s="2"/>
      <c r="E14" s="2"/>
      <c r="F14" s="85"/>
      <c r="G14" s="3"/>
      <c r="H14" s="1"/>
      <c r="I14" s="1"/>
      <c r="J14" s="1"/>
    </row>
    <row r="15" spans="1:10" x14ac:dyDescent="0.25">
      <c r="A15" s="105" t="s">
        <v>50</v>
      </c>
      <c r="B15" s="106"/>
      <c r="C15" s="106"/>
      <c r="D15" s="109"/>
      <c r="E15" s="109"/>
      <c r="F15" s="110"/>
      <c r="G15" s="86"/>
      <c r="H15" s="87"/>
      <c r="I15" s="87"/>
      <c r="J15" s="87"/>
    </row>
    <row r="16" spans="1:10" ht="14.45" x14ac:dyDescent="0.3">
      <c r="A16" s="105" t="s">
        <v>26</v>
      </c>
      <c r="B16" s="106"/>
      <c r="C16" s="106"/>
      <c r="D16" s="109" t="s">
        <v>26</v>
      </c>
      <c r="E16" s="109"/>
      <c r="F16" s="110"/>
      <c r="G16" s="86"/>
      <c r="H16" s="87"/>
      <c r="I16" s="87"/>
      <c r="J16" s="87"/>
    </row>
    <row r="17" spans="1:10" x14ac:dyDescent="0.25">
      <c r="A17" s="108" t="s">
        <v>52</v>
      </c>
      <c r="B17" s="109"/>
      <c r="C17" s="109"/>
      <c r="D17" s="109"/>
      <c r="E17" s="109"/>
      <c r="F17" s="110"/>
      <c r="G17" s="86"/>
      <c r="H17" s="87"/>
      <c r="I17" s="87"/>
      <c r="J17" s="87"/>
    </row>
    <row r="18" spans="1:10" x14ac:dyDescent="0.25">
      <c r="A18" s="122" t="s">
        <v>58</v>
      </c>
      <c r="B18" s="123"/>
      <c r="C18" s="123"/>
      <c r="D18" s="123"/>
      <c r="E18" s="123"/>
      <c r="F18" s="124"/>
      <c r="G18" s="86"/>
      <c r="H18" s="87"/>
      <c r="I18" s="87"/>
      <c r="J18" s="87"/>
    </row>
    <row r="19" spans="1:10" ht="14.45" x14ac:dyDescent="0.3">
      <c r="A19" s="88" t="s">
        <v>53</v>
      </c>
      <c r="B19" s="89"/>
      <c r="C19" s="89"/>
      <c r="D19" s="89"/>
      <c r="E19" s="89"/>
      <c r="F19" s="90"/>
      <c r="G19" s="86"/>
      <c r="H19" s="87"/>
      <c r="I19" s="87"/>
      <c r="J19" s="87"/>
    </row>
    <row r="20" spans="1:10" ht="14.45" x14ac:dyDescent="0.3">
      <c r="A20" s="115" t="s">
        <v>26</v>
      </c>
      <c r="B20" s="116"/>
      <c r="C20" s="116"/>
      <c r="D20" s="116"/>
      <c r="E20" s="116"/>
      <c r="F20" s="117"/>
      <c r="G20" s="86"/>
      <c r="H20" s="87"/>
      <c r="I20" s="87"/>
      <c r="J20" s="87"/>
    </row>
    <row r="21" spans="1:10" ht="14.45" x14ac:dyDescent="0.3">
      <c r="A21" s="100" t="s">
        <v>51</v>
      </c>
      <c r="B21" s="101"/>
      <c r="C21" s="101"/>
      <c r="D21" s="101"/>
      <c r="E21" s="101"/>
      <c r="F21" s="102"/>
      <c r="G21" s="3"/>
      <c r="H21" s="1"/>
      <c r="I21" s="1"/>
      <c r="J21" s="1"/>
    </row>
    <row r="22" spans="1:10" x14ac:dyDescent="0.25">
      <c r="A22" s="84" t="s">
        <v>62</v>
      </c>
      <c r="B22" s="2"/>
      <c r="C22" s="2"/>
      <c r="D22" s="2"/>
      <c r="E22" s="2"/>
      <c r="F22" s="85"/>
      <c r="G22" s="3"/>
      <c r="H22" s="1"/>
      <c r="I22" s="1"/>
      <c r="J22" s="1"/>
    </row>
    <row r="23" spans="1:10" ht="14.45" x14ac:dyDescent="0.3">
      <c r="A23" s="84" t="s">
        <v>54</v>
      </c>
      <c r="B23" s="2"/>
      <c r="C23" s="2"/>
      <c r="D23" s="2"/>
      <c r="E23" s="2"/>
      <c r="F23" s="85"/>
      <c r="G23" s="3"/>
      <c r="H23" s="1"/>
      <c r="I23" s="1"/>
      <c r="J23" s="1"/>
    </row>
    <row r="24" spans="1:10" ht="14.45" x14ac:dyDescent="0.3">
      <c r="A24" s="84" t="s">
        <v>26</v>
      </c>
      <c r="B24" s="2"/>
      <c r="C24" s="2"/>
      <c r="D24" s="2"/>
      <c r="E24" s="2"/>
      <c r="F24" s="85"/>
      <c r="G24" s="3"/>
      <c r="H24" s="1"/>
      <c r="I24" s="1"/>
      <c r="J24" s="1"/>
    </row>
    <row r="25" spans="1:10" ht="14.45" x14ac:dyDescent="0.3">
      <c r="A25" s="100" t="s">
        <v>59</v>
      </c>
      <c r="B25" s="101"/>
      <c r="C25" s="101"/>
      <c r="D25" s="101"/>
      <c r="E25" s="101"/>
      <c r="F25" s="102"/>
      <c r="G25" s="3"/>
      <c r="H25" s="1"/>
      <c r="I25" s="1"/>
      <c r="J25" s="1"/>
    </row>
    <row r="26" spans="1:10" x14ac:dyDescent="0.25">
      <c r="A26" s="84" t="s">
        <v>60</v>
      </c>
      <c r="B26" s="2"/>
      <c r="C26" s="2"/>
      <c r="D26" s="2"/>
      <c r="E26" s="2"/>
      <c r="F26" s="99"/>
      <c r="G26" s="3"/>
      <c r="H26" s="1"/>
      <c r="I26" s="1"/>
      <c r="J26" s="1"/>
    </row>
    <row r="27" spans="1:10" ht="14.45" x14ac:dyDescent="0.3">
      <c r="A27" s="84" t="s">
        <v>61</v>
      </c>
      <c r="B27" s="2"/>
      <c r="C27" s="2"/>
      <c r="D27" s="2"/>
      <c r="E27" s="2"/>
      <c r="F27" s="99"/>
      <c r="G27" s="3"/>
      <c r="H27" s="1"/>
      <c r="I27" s="1"/>
      <c r="J27" s="1"/>
    </row>
    <row r="28" spans="1:10" ht="14.45" x14ac:dyDescent="0.3">
      <c r="A28" s="97"/>
      <c r="B28" s="98"/>
      <c r="C28" s="98"/>
      <c r="D28" s="98"/>
      <c r="E28" s="98"/>
      <c r="F28" s="99"/>
      <c r="G28" s="3"/>
      <c r="H28" s="1"/>
      <c r="I28" s="1"/>
      <c r="J28" s="1"/>
    </row>
    <row r="29" spans="1:10" ht="14.45" x14ac:dyDescent="0.3">
      <c r="A29" s="105"/>
      <c r="B29" s="106"/>
      <c r="C29" s="106"/>
      <c r="D29" s="106"/>
      <c r="E29" s="106"/>
      <c r="F29" s="107"/>
      <c r="G29" s="86"/>
      <c r="H29" s="87"/>
      <c r="I29" s="87"/>
      <c r="J29" s="87"/>
    </row>
    <row r="30" spans="1:10" x14ac:dyDescent="0.25">
      <c r="A30" s="108" t="s">
        <v>47</v>
      </c>
      <c r="B30" s="109"/>
      <c r="C30" s="109"/>
      <c r="D30" s="109"/>
      <c r="E30" s="109"/>
      <c r="F30" s="110"/>
      <c r="G30" s="86"/>
      <c r="H30" s="87"/>
      <c r="I30" s="87"/>
      <c r="J30" s="87"/>
    </row>
    <row r="31" spans="1:10" ht="14.45" x14ac:dyDescent="0.3">
      <c r="A31" s="88"/>
      <c r="B31" s="89"/>
      <c r="C31" s="89"/>
      <c r="D31" s="89"/>
      <c r="E31" s="89"/>
      <c r="F31" s="90"/>
      <c r="G31" s="86"/>
      <c r="H31" s="87"/>
      <c r="I31" s="87"/>
      <c r="J31" s="87"/>
    </row>
    <row r="32" spans="1:10" ht="14.45" x14ac:dyDescent="0.3">
      <c r="A32" s="88"/>
      <c r="B32" s="89"/>
      <c r="C32" s="89"/>
      <c r="D32" s="89"/>
      <c r="E32" s="89"/>
      <c r="F32" s="90"/>
      <c r="G32" s="86"/>
      <c r="H32" s="87"/>
      <c r="I32" s="87"/>
      <c r="J32" s="87"/>
    </row>
    <row r="33" spans="1:10" ht="14.45" x14ac:dyDescent="0.3">
      <c r="A33" s="88"/>
      <c r="B33" s="89"/>
      <c r="C33" s="89"/>
      <c r="D33" s="89"/>
      <c r="E33" s="89"/>
      <c r="F33" s="90"/>
      <c r="G33" s="86"/>
      <c r="H33" s="87"/>
      <c r="I33" s="87"/>
      <c r="J33" s="87"/>
    </row>
    <row r="34" spans="1:10" ht="14.45" x14ac:dyDescent="0.3">
      <c r="A34" s="88"/>
      <c r="B34" s="89"/>
      <c r="C34" s="89"/>
      <c r="D34" s="89"/>
      <c r="E34" s="89"/>
      <c r="F34" s="90"/>
      <c r="G34" s="86"/>
      <c r="H34" s="87"/>
      <c r="I34" s="87"/>
      <c r="J34" s="87"/>
    </row>
    <row r="35" spans="1:10" ht="14.45" x14ac:dyDescent="0.3">
      <c r="A35" s="91"/>
      <c r="B35" s="92"/>
      <c r="C35" s="92"/>
      <c r="D35" s="92"/>
      <c r="E35" s="92"/>
      <c r="F35" s="93"/>
      <c r="G35" s="3"/>
      <c r="H35" s="1"/>
      <c r="I35" s="1"/>
      <c r="J35" s="1"/>
    </row>
    <row r="36" spans="1:10" ht="14.45" x14ac:dyDescent="0.3">
      <c r="A36" s="2"/>
      <c r="B36" s="2"/>
      <c r="C36" s="2"/>
      <c r="D36" s="2"/>
      <c r="E36" s="2"/>
      <c r="F36" s="94" t="s">
        <v>26</v>
      </c>
      <c r="G36" s="3"/>
      <c r="H36" s="1"/>
      <c r="I36" s="1"/>
      <c r="J36" s="1"/>
    </row>
    <row r="37" spans="1:10" ht="14.45" x14ac:dyDescent="0.3">
      <c r="A37" s="51"/>
      <c r="B37" s="51"/>
      <c r="C37" s="51"/>
      <c r="D37" s="51"/>
      <c r="E37" s="51"/>
      <c r="F37" s="1"/>
      <c r="G37" s="3"/>
      <c r="H37" s="1"/>
      <c r="I37" s="1"/>
      <c r="J37" s="1"/>
    </row>
    <row r="38" spans="1:10" x14ac:dyDescent="0.25">
      <c r="A38" s="111" t="s">
        <v>43</v>
      </c>
      <c r="B38" s="111"/>
      <c r="C38" s="53"/>
      <c r="D38" s="103" t="s">
        <v>44</v>
      </c>
      <c r="E38" s="103"/>
      <c r="F38" s="103"/>
      <c r="G38" s="17"/>
      <c r="H38" s="56"/>
      <c r="I38" s="56"/>
      <c r="J38" s="56"/>
    </row>
    <row r="39" spans="1:10" ht="14.45" x14ac:dyDescent="0.3">
      <c r="A39" s="52"/>
      <c r="B39" s="52"/>
      <c r="C39" s="52"/>
      <c r="D39" s="103" t="s">
        <v>45</v>
      </c>
      <c r="E39" s="103"/>
      <c r="F39" s="103"/>
      <c r="G39" s="17"/>
      <c r="H39" s="56"/>
      <c r="I39" s="56"/>
      <c r="J39" s="56"/>
    </row>
    <row r="40" spans="1:10" ht="14.45" x14ac:dyDescent="0.3">
      <c r="A40" s="8"/>
      <c r="B40" s="8"/>
      <c r="C40" s="8"/>
      <c r="D40" s="2"/>
      <c r="E40" s="80"/>
      <c r="F40" s="51"/>
      <c r="G40" s="104"/>
      <c r="H40" s="104"/>
      <c r="I40" s="104"/>
      <c r="J40" s="104"/>
    </row>
    <row r="41" spans="1:10" ht="14.45" x14ac:dyDescent="0.3">
      <c r="A41" s="1"/>
      <c r="B41" s="1"/>
      <c r="C41" s="1"/>
      <c r="D41" s="51"/>
      <c r="E41" s="51"/>
      <c r="F41" s="51"/>
      <c r="G41" s="95"/>
      <c r="H41" s="1"/>
      <c r="I41" s="1"/>
      <c r="J41" s="96"/>
    </row>
    <row r="42" spans="1:10" x14ac:dyDescent="0.25">
      <c r="A42" s="59" t="s">
        <v>48</v>
      </c>
      <c r="B42" s="59"/>
      <c r="C42" s="51"/>
      <c r="D42" s="51"/>
      <c r="E42" s="59" t="s">
        <v>48</v>
      </c>
      <c r="F42" s="59"/>
      <c r="G42" s="3"/>
      <c r="H42" s="1"/>
      <c r="I42" s="1"/>
      <c r="J42" s="1"/>
    </row>
    <row r="43" spans="1:10" ht="14.45" x14ac:dyDescent="0.3">
      <c r="A43" s="59" t="s">
        <v>49</v>
      </c>
      <c r="B43" s="59"/>
      <c r="C43" s="51"/>
      <c r="D43" s="51"/>
      <c r="E43" s="59" t="s">
        <v>49</v>
      </c>
      <c r="F43" s="59"/>
      <c r="G43" s="3"/>
      <c r="H43" s="1"/>
      <c r="I43" s="1"/>
      <c r="J43" s="1"/>
    </row>
    <row r="44" spans="1:10" ht="14.45" x14ac:dyDescent="0.3">
      <c r="A44" s="2"/>
      <c r="B44" s="2"/>
      <c r="C44" s="2"/>
      <c r="D44" s="2"/>
      <c r="E44" s="2"/>
      <c r="F44" s="8"/>
      <c r="G44" s="3"/>
      <c r="H44" s="8"/>
      <c r="I44" s="8"/>
      <c r="J44" s="8"/>
    </row>
    <row r="45" spans="1:10" ht="14.45" x14ac:dyDescent="0.3">
      <c r="A45" s="2"/>
      <c r="B45" s="2"/>
      <c r="C45" s="2"/>
      <c r="D45" s="2"/>
      <c r="E45" s="2"/>
      <c r="F45" s="8"/>
      <c r="G45" s="3"/>
      <c r="H45" s="8"/>
      <c r="I45" s="8"/>
      <c r="J45" s="8"/>
    </row>
    <row r="46" spans="1:10" x14ac:dyDescent="0.25">
      <c r="A46" s="2"/>
      <c r="B46" s="2"/>
      <c r="C46" s="2"/>
      <c r="D46" s="2"/>
      <c r="E46" s="2"/>
      <c r="F46" s="8"/>
      <c r="G46" s="3"/>
      <c r="H46" s="8"/>
      <c r="I46" s="8"/>
      <c r="J46" s="8"/>
    </row>
    <row r="47" spans="1:10" x14ac:dyDescent="0.25">
      <c r="A47" s="2"/>
      <c r="B47" s="2"/>
      <c r="C47" s="2"/>
      <c r="D47" s="2"/>
      <c r="E47" s="2"/>
      <c r="F47" s="8"/>
      <c r="G47" s="3"/>
      <c r="H47" s="8"/>
      <c r="I47" s="8"/>
      <c r="J47" s="8"/>
    </row>
    <row r="48" spans="1:10" x14ac:dyDescent="0.25">
      <c r="A48" s="2"/>
      <c r="B48" s="2"/>
      <c r="C48" s="2"/>
      <c r="D48" s="2"/>
      <c r="E48" s="2"/>
      <c r="F48" s="8"/>
      <c r="G48" s="3"/>
      <c r="H48" s="8"/>
      <c r="I48" s="8"/>
      <c r="J48" s="8"/>
    </row>
    <row r="49" spans="1:10" x14ac:dyDescent="0.25">
      <c r="A49" s="2"/>
      <c r="B49" s="2"/>
      <c r="C49" s="2"/>
      <c r="D49" s="2"/>
      <c r="E49" s="2"/>
      <c r="F49" s="8"/>
      <c r="G49" s="3"/>
      <c r="H49" s="8"/>
      <c r="I49" s="8"/>
      <c r="J49" s="8"/>
    </row>
    <row r="50" spans="1:10" x14ac:dyDescent="0.25">
      <c r="A50" s="2"/>
      <c r="B50" s="2"/>
      <c r="C50" s="2"/>
      <c r="D50" s="2"/>
      <c r="E50" s="2"/>
      <c r="F50" s="8"/>
      <c r="G50" s="3"/>
      <c r="H50" s="8"/>
      <c r="I50" s="8"/>
      <c r="J50" s="8"/>
    </row>
    <row r="51" spans="1:10" x14ac:dyDescent="0.25">
      <c r="A51" s="2"/>
      <c r="B51" s="2"/>
      <c r="C51" s="2"/>
      <c r="D51" s="2"/>
      <c r="E51" s="2"/>
      <c r="F51" s="8"/>
      <c r="G51" s="3"/>
      <c r="H51" s="8"/>
      <c r="I51" s="8"/>
      <c r="J51" s="8"/>
    </row>
    <row r="52" spans="1:10" x14ac:dyDescent="0.25">
      <c r="A52" s="2"/>
      <c r="B52" s="2"/>
      <c r="C52" s="2"/>
      <c r="D52" s="2"/>
      <c r="E52" s="2"/>
      <c r="F52" s="8"/>
      <c r="G52" s="3"/>
      <c r="H52" s="8"/>
      <c r="I52" s="8"/>
      <c r="J52" s="8"/>
    </row>
    <row r="53" spans="1:10" x14ac:dyDescent="0.25">
      <c r="A53" s="2"/>
      <c r="B53" s="2"/>
      <c r="C53" s="2"/>
      <c r="D53" s="2"/>
      <c r="E53" s="2"/>
      <c r="F53" s="8"/>
      <c r="G53" s="3"/>
      <c r="H53" s="8"/>
      <c r="I53" s="8"/>
      <c r="J53" s="8"/>
    </row>
    <row r="54" spans="1:10" x14ac:dyDescent="0.25">
      <c r="A54" s="2"/>
      <c r="B54" s="2"/>
      <c r="C54" s="2"/>
      <c r="D54" s="2"/>
      <c r="E54" s="2"/>
      <c r="F54" s="8"/>
      <c r="G54" s="3"/>
      <c r="H54" s="8"/>
      <c r="I54" s="8"/>
      <c r="J54" s="8"/>
    </row>
    <row r="55" spans="1:10" x14ac:dyDescent="0.25">
      <c r="A55" s="2"/>
      <c r="B55" s="2"/>
      <c r="C55" s="2"/>
      <c r="D55" s="2"/>
      <c r="E55" s="2"/>
      <c r="F55" s="8"/>
      <c r="G55" s="3"/>
      <c r="H55" s="8"/>
      <c r="I55" s="8"/>
      <c r="J55" s="8"/>
    </row>
    <row r="56" spans="1:10" x14ac:dyDescent="0.25">
      <c r="A56" s="2"/>
      <c r="B56" s="2"/>
      <c r="C56" s="2"/>
      <c r="D56" s="2"/>
      <c r="E56" s="2"/>
      <c r="F56" s="8"/>
      <c r="G56" s="3"/>
      <c r="H56" s="8"/>
      <c r="I56" s="8"/>
      <c r="J56" s="8"/>
    </row>
    <row r="57" spans="1:10" x14ac:dyDescent="0.25">
      <c r="A57" s="2"/>
      <c r="B57" s="2"/>
      <c r="C57" s="2"/>
      <c r="D57" s="2"/>
      <c r="E57" s="2"/>
      <c r="F57" s="8"/>
      <c r="G57" s="3"/>
      <c r="H57" s="8"/>
      <c r="I57" s="8"/>
      <c r="J57" s="8"/>
    </row>
    <row r="58" spans="1:10" x14ac:dyDescent="0.25">
      <c r="A58" s="2"/>
      <c r="B58" s="2"/>
      <c r="C58" s="2"/>
      <c r="D58" s="2"/>
      <c r="E58" s="2"/>
      <c r="F58" s="8"/>
      <c r="G58" s="3"/>
      <c r="H58" s="8"/>
      <c r="I58" s="8"/>
      <c r="J58" s="8"/>
    </row>
    <row r="59" spans="1:10" x14ac:dyDescent="0.25">
      <c r="A59" s="2"/>
      <c r="B59" s="2"/>
      <c r="C59" s="2"/>
      <c r="D59" s="2"/>
      <c r="E59" s="2"/>
      <c r="F59" s="8"/>
      <c r="G59" s="3"/>
      <c r="H59" s="8"/>
      <c r="I59" s="8"/>
      <c r="J59" s="8"/>
    </row>
    <row r="60" spans="1:10" x14ac:dyDescent="0.25">
      <c r="A60" s="2"/>
      <c r="B60" s="2"/>
      <c r="C60" s="2"/>
      <c r="D60" s="2"/>
      <c r="E60" s="2"/>
      <c r="F60" s="8"/>
      <c r="G60" s="3"/>
      <c r="H60" s="8"/>
      <c r="I60" s="8"/>
      <c r="J60" s="8"/>
    </row>
    <row r="61" spans="1:10" x14ac:dyDescent="0.25">
      <c r="A61" s="2"/>
      <c r="B61" s="2"/>
      <c r="C61" s="2"/>
      <c r="D61" s="2"/>
      <c r="E61" s="2"/>
      <c r="F61" s="8"/>
      <c r="G61" s="3"/>
      <c r="H61" s="8"/>
      <c r="I61" s="8"/>
      <c r="J61" s="8"/>
    </row>
    <row r="62" spans="1:10" x14ac:dyDescent="0.25">
      <c r="A62" s="2"/>
      <c r="B62" s="2"/>
      <c r="C62" s="2"/>
      <c r="D62" s="2"/>
      <c r="E62" s="2"/>
      <c r="F62" s="8"/>
      <c r="G62" s="3"/>
      <c r="H62" s="8"/>
      <c r="I62" s="8"/>
      <c r="J62" s="8"/>
    </row>
    <row r="63" spans="1:10" x14ac:dyDescent="0.25">
      <c r="A63" s="2"/>
      <c r="B63" s="2"/>
      <c r="C63" s="2"/>
      <c r="D63" s="2"/>
      <c r="E63" s="2"/>
      <c r="F63" s="8"/>
      <c r="G63" s="3"/>
      <c r="H63" s="8"/>
      <c r="I63" s="8"/>
      <c r="J63" s="8"/>
    </row>
    <row r="64" spans="1:10" x14ac:dyDescent="0.25">
      <c r="A64" s="2"/>
      <c r="B64" s="2"/>
      <c r="C64" s="2"/>
      <c r="D64" s="2"/>
      <c r="E64" s="2"/>
      <c r="F64" s="8"/>
      <c r="G64" s="3"/>
      <c r="H64" s="8"/>
      <c r="I64" s="8"/>
      <c r="J64" s="8"/>
    </row>
    <row r="65" spans="1:10" x14ac:dyDescent="0.25">
      <c r="A65" s="2"/>
      <c r="B65" s="2"/>
      <c r="C65" s="2"/>
      <c r="D65" s="2"/>
      <c r="E65" s="2"/>
      <c r="F65" s="8"/>
      <c r="G65" s="3"/>
      <c r="H65" s="8"/>
      <c r="I65" s="8"/>
      <c r="J65" s="8"/>
    </row>
    <row r="66" spans="1:10" x14ac:dyDescent="0.25">
      <c r="A66" s="2"/>
      <c r="B66" s="2"/>
      <c r="C66" s="2"/>
      <c r="D66" s="2"/>
      <c r="E66" s="2"/>
      <c r="F66" s="8"/>
      <c r="G66" s="3"/>
      <c r="H66" s="8"/>
      <c r="I66" s="8"/>
      <c r="J66" s="8"/>
    </row>
    <row r="67" spans="1:10" x14ac:dyDescent="0.25">
      <c r="A67" s="2"/>
      <c r="B67" s="2"/>
      <c r="C67" s="2"/>
      <c r="D67" s="2"/>
      <c r="E67" s="2"/>
      <c r="F67" s="8"/>
      <c r="G67" s="3"/>
      <c r="H67" s="8"/>
      <c r="I67" s="8"/>
      <c r="J67" s="8"/>
    </row>
    <row r="68" spans="1:10" x14ac:dyDescent="0.25">
      <c r="A68" s="2"/>
      <c r="B68" s="2"/>
      <c r="C68" s="2"/>
      <c r="D68" s="2"/>
      <c r="E68" s="2"/>
      <c r="F68" s="8"/>
      <c r="G68" s="3"/>
      <c r="H68" s="8"/>
      <c r="I68" s="8"/>
      <c r="J68" s="8"/>
    </row>
    <row r="69" spans="1:10" x14ac:dyDescent="0.25">
      <c r="A69" s="2"/>
      <c r="B69" s="2"/>
      <c r="C69" s="2"/>
      <c r="D69" s="2"/>
      <c r="E69" s="2"/>
      <c r="F69" s="8"/>
      <c r="G69" s="3"/>
      <c r="H69" s="8"/>
      <c r="I69" s="8"/>
      <c r="J69" s="8"/>
    </row>
  </sheetData>
  <mergeCells count="23">
    <mergeCell ref="A2:F2"/>
    <mergeCell ref="A3:F3"/>
    <mergeCell ref="A6:D6"/>
    <mergeCell ref="E6:F6"/>
    <mergeCell ref="A20:F20"/>
    <mergeCell ref="F7:F8"/>
    <mergeCell ref="A11:F11"/>
    <mergeCell ref="A13:F13"/>
    <mergeCell ref="A15:C15"/>
    <mergeCell ref="D15:F15"/>
    <mergeCell ref="A16:C16"/>
    <mergeCell ref="D16:F16"/>
    <mergeCell ref="A17:C17"/>
    <mergeCell ref="D17:F17"/>
    <mergeCell ref="A18:F18"/>
    <mergeCell ref="A21:F21"/>
    <mergeCell ref="D39:F39"/>
    <mergeCell ref="G40:J40"/>
    <mergeCell ref="A29:F29"/>
    <mergeCell ref="A30:F30"/>
    <mergeCell ref="A38:B38"/>
    <mergeCell ref="D38:F38"/>
    <mergeCell ref="A25:F25"/>
  </mergeCells>
  <pageMargins left="0.11811023622047245" right="0.11811023622047245" top="0.15748031496062992" bottom="0.15748031496062992" header="0.31496062992125984" footer="0.31496062992125984"/>
  <pageSetup scale="6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2020-07-27T17:24:55Z</dcterms:modified>
</cp:coreProperties>
</file>